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<sst xmlns="http://schemas.openxmlformats.org/spreadsheetml/2006/main" count="85" uniqueCount="74">
  <si>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</si>
  <si>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</si>
  <si>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</si>
  <si>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中心城区BOT污水处理厂运行服务费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</si>
  <si>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</si>
  <si>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</si>
  <si>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</si>
  <si>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</si>
  <si>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</si>
  <si>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</si>
  <si>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</si>
  <si>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</si>
  <si>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</si>
  <si>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</si>
  <si>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</si>
  <si>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</si>
  <si>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</si>
  <si>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</si>
  <si>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</si>
  <si>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</si>
  <si>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</si>
  <si>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</si>
  <si>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</si>
  <si>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通过向中心城区BOT污水处理厂拨付服务费，保障中心城区各BOT污水处理厂正常运行，有效削减污染物排放量，提高水环境质量，促进当地流域水生态环境的可持续发展。</t>
  </si>
  <si>
    <t xml:space="preserve">   2024年向六座污水处理厂支付污水处理费36526.48万元，保障各污水处理厂正常运行。六座污水处理厂共处理污水9235.9万吨，有效削减COD、氨氮排放量，改善当地流域水环境质量，促进生态环境的可持续发展。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</si>
  <si>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</si>
  <si>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</si>
  <si>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</si>
  <si>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</si>
  <si>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</si>
  <si>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</si>
  <si>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</si>
  <si>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</si>
  <si>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</si>
  <si>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全年处理污水量</t>
  </si>
  <si>
    <t>≥9717.4万吨</t>
  </si>
  <si>
    <t>9235.9万吨</t>
  </si>
  <si>
    <t xml:space="preserve">2024年持续开展雨污混错接治理，实际处理污水量低于预估处理量。下一步加强申报预算项目时年度水量测算，提高准确性。
</t>
  </si>
  <si>
    <t>水质和污泥监测项目</t>
  </si>
  <si>
    <t>≥29项</t>
  </si>
  <si>
    <t>32项</t>
  </si>
  <si>
    <t>质量
指标</t>
  </si>
  <si>
    <t>进厂污水处理率</t>
  </si>
  <si>
    <t>=100%</t>
  </si>
  <si>
    <t>污水处理设备完好率</t>
  </si>
  <si>
    <t>≥98%</t>
  </si>
  <si>
    <t>污水达标率</t>
  </si>
  <si>
    <t>时效
指标</t>
  </si>
  <si>
    <t>对处理量进行核算并拨付服务费</t>
  </si>
  <si>
    <t>≤6个月</t>
  </si>
  <si>
    <t>3个月</t>
  </si>
  <si>
    <t>成本指标</t>
  </si>
  <si>
    <t>经济成本指标</t>
  </si>
  <si>
    <t>运行服务费</t>
  </si>
  <si>
    <t>≤36526.48万元</t>
  </si>
  <si>
    <t>36526.48万元</t>
  </si>
  <si>
    <t>效益
指标</t>
  </si>
  <si>
    <t>经济效益指标</t>
  </si>
  <si>
    <t>社会效益指标</t>
  </si>
  <si>
    <t>保障污水处理厂正常运行</t>
  </si>
  <si>
    <t>是</t>
  </si>
  <si>
    <t>生态效益指标</t>
  </si>
  <si>
    <t>COD削减量</t>
  </si>
  <si>
    <t>≥24603吨</t>
  </si>
  <si>
    <t>21163吨</t>
  </si>
  <si>
    <t>受实际处理量减少及来水水质波动影响，实际COD、氨氮削减量小于预计值。下一步加强申报预算项目时年度水量、削减量测算，提高准确性。</t>
  </si>
  <si>
    <t>氨氮削减量</t>
  </si>
  <si>
    <t>≥3035吨</t>
  </si>
  <si>
    <t>2667吨</t>
  </si>
  <si>
    <t>可持续影响指标</t>
  </si>
  <si>
    <t>保障收水范围内污水得到持续处理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</si>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</sst>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="150" zoomScaleNormal="100" topLeftCell="A19" workbookViewId="0">
      <selection activeCell="K13" sqref="K13:L13"/>
    </sheetView>
  </sheetViews>
  <sheetFormatPr defaultColWidth="9" defaultRowHeight="13.5"/>
  <cols>
    <col min="1" max="1" width="4.25" customWidth="1"/>
    <col min="2" max="2" width="6" customWidth="1"/>
    <col min="3" max="3" width="7.725" customWidth="1"/>
    <col min="4" max="4" width="5.625" customWidth="1"/>
    <col min="5" max="5" width="9.91666666666667" customWidth="1"/>
    <col min="6" max="6" width="0.625" customWidth="1"/>
    <col min="7" max="7" width="14.625" customWidth="1"/>
    <col min="8" max="8" width="12.875" customWidth="1"/>
    <col min="9" max="9" width="3.5" customWidth="1"/>
    <col min="10" max="10" width="4.08333333333333" customWidth="1"/>
    <col min="11" max="11" width="4.33333333333333" customWidth="1"/>
    <col min="12" max="12" width="4.16666666666667" customWidth="1"/>
    <col min="13" max="13" width="4.90833333333333" customWidth="1"/>
    <col min="14" max="14" width="17.25" customWidth="1"/>
  </cols>
  <sheetData>
    <row r="1" ht="2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18"/>
      <c r="K2" s="18"/>
      <c r="L2" s="18"/>
      <c r="M2" s="18"/>
      <c r="N2" s="18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4">
        <f t="shared" ref="E6:I6" si="0">SUM(E7:E9)</f>
        <v>36526.48</v>
      </c>
      <c r="F6" s="14">
        <f>SUM(F7:G9)</f>
        <v>36526.48</v>
      </c>
      <c r="G6" s="14">
        <f t="shared" si="0"/>
        <v>0</v>
      </c>
      <c r="H6" s="14">
        <f>SUM(H7:I9)</f>
        <v>36526.48</v>
      </c>
      <c r="I6" s="14">
        <f t="shared" si="0"/>
        <v>0</v>
      </c>
      <c r="J6" s="4">
        <v>10</v>
      </c>
      <c r="K6" s="4"/>
      <c r="L6" s="19">
        <f t="shared" ref="L6:L9" si="1">ROUND(H6/F6,4)</f>
        <v>1</v>
      </c>
      <c r="M6" s="19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14">
        <v>36526.48</v>
      </c>
      <c r="F7" s="14">
        <v>36526.48</v>
      </c>
      <c r="G7" s="14"/>
      <c r="H7" s="14">
        <v>36526.48</v>
      </c>
      <c r="I7" s="14"/>
      <c r="J7" s="4" t="s">
        <v>17</v>
      </c>
      <c r="K7" s="4"/>
      <c r="L7" s="19">
        <f t="shared" si="1"/>
        <v>1</v>
      </c>
      <c r="M7" s="19"/>
      <c r="N7" s="4" t="s">
        <v>17</v>
      </c>
    </row>
    <row r="8" ht="29" customHeight="1" spans="1:14">
      <c r="A8" s="4"/>
      <c r="B8" s="4"/>
      <c r="C8" s="4" t="s">
        <v>18</v>
      </c>
      <c r="D8" s="4"/>
      <c r="E8" s="14"/>
      <c r="F8" s="14"/>
      <c r="G8" s="14"/>
      <c r="H8" s="14"/>
      <c r="I8" s="14"/>
      <c r="J8" s="4" t="s">
        <v>17</v>
      </c>
      <c r="K8" s="4"/>
      <c r="L8" s="19"/>
      <c r="M8" s="19"/>
      <c r="N8" s="4" t="s">
        <v>17</v>
      </c>
    </row>
    <row r="9" ht="14" customHeight="1" spans="1:14">
      <c r="A9" s="4"/>
      <c r="B9" s="4"/>
      <c r="C9" s="4" t="s">
        <v>19</v>
      </c>
      <c r="D9" s="4"/>
      <c r="E9" s="14"/>
      <c r="F9" s="14"/>
      <c r="G9" s="14"/>
      <c r="H9" s="14"/>
      <c r="I9" s="14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1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98" customHeight="1" spans="1:14">
      <c r="A13" s="7"/>
      <c r="B13" s="8" t="s">
        <v>32</v>
      </c>
      <c r="C13" s="8" t="s">
        <v>33</v>
      </c>
      <c r="D13" s="9" t="s">
        <v>34</v>
      </c>
      <c r="E13" s="9"/>
      <c r="F13" s="9"/>
      <c r="G13" s="4" t="s">
        <v>35</v>
      </c>
      <c r="H13" s="4" t="s">
        <v>36</v>
      </c>
      <c r="I13" s="4">
        <v>15</v>
      </c>
      <c r="J13" s="4"/>
      <c r="K13" s="4">
        <v>14.3</v>
      </c>
      <c r="L13" s="4"/>
      <c r="M13" s="21" t="s">
        <v>37</v>
      </c>
      <c r="N13" s="21"/>
    </row>
    <row r="14" ht="30" customHeight="1" spans="1:14">
      <c r="A14" s="7"/>
      <c r="B14" s="10"/>
      <c r="C14" s="11"/>
      <c r="D14" s="9" t="s">
        <v>38</v>
      </c>
      <c r="E14" s="9"/>
      <c r="F14" s="9"/>
      <c r="G14" s="4" t="s">
        <v>39</v>
      </c>
      <c r="H14" s="4" t="s">
        <v>40</v>
      </c>
      <c r="I14" s="4">
        <v>5</v>
      </c>
      <c r="J14" s="4"/>
      <c r="K14" s="4">
        <v>5</v>
      </c>
      <c r="L14" s="4"/>
      <c r="M14" s="4"/>
      <c r="N14" s="4"/>
    </row>
    <row r="15" ht="20" customHeight="1" spans="1:14">
      <c r="A15" s="7"/>
      <c r="B15" s="10"/>
      <c r="C15" s="4" t="s">
        <v>41</v>
      </c>
      <c r="D15" s="9" t="s">
        <v>42</v>
      </c>
      <c r="E15" s="9"/>
      <c r="F15" s="9"/>
      <c r="G15" s="15" t="s">
        <v>43</v>
      </c>
      <c r="H15" s="16">
        <v>1</v>
      </c>
      <c r="I15" s="17">
        <v>10</v>
      </c>
      <c r="J15" s="17"/>
      <c r="K15" s="4">
        <v>10</v>
      </c>
      <c r="L15" s="4"/>
      <c r="M15" s="4"/>
      <c r="N15" s="4"/>
    </row>
    <row r="16" ht="25" customHeight="1" spans="1:14">
      <c r="A16" s="7"/>
      <c r="B16" s="10"/>
      <c r="C16" s="4"/>
      <c r="D16" s="9" t="s">
        <v>44</v>
      </c>
      <c r="E16" s="9"/>
      <c r="F16" s="9"/>
      <c r="G16" s="17" t="s">
        <v>45</v>
      </c>
      <c r="H16" s="16">
        <v>0.98</v>
      </c>
      <c r="I16" s="17">
        <v>5</v>
      </c>
      <c r="J16" s="17"/>
      <c r="K16" s="4">
        <v>5</v>
      </c>
      <c r="L16" s="4"/>
      <c r="M16" s="4"/>
      <c r="N16" s="4"/>
    </row>
    <row r="17" ht="15" customHeight="1" spans="1:14">
      <c r="A17" s="7"/>
      <c r="B17" s="10"/>
      <c r="C17" s="4"/>
      <c r="D17" s="9" t="s">
        <v>46</v>
      </c>
      <c r="E17" s="9"/>
      <c r="F17" s="9"/>
      <c r="G17" s="15" t="s">
        <v>43</v>
      </c>
      <c r="H17" s="16">
        <v>1</v>
      </c>
      <c r="I17" s="17">
        <v>10</v>
      </c>
      <c r="J17" s="17"/>
      <c r="K17" s="4">
        <v>10</v>
      </c>
      <c r="L17" s="4"/>
      <c r="M17" s="4"/>
      <c r="N17" s="4"/>
    </row>
    <row r="18" ht="27" customHeight="1" spans="1:14">
      <c r="A18" s="7"/>
      <c r="B18" s="10"/>
      <c r="C18" s="4" t="s">
        <v>47</v>
      </c>
      <c r="D18" s="9" t="s">
        <v>48</v>
      </c>
      <c r="E18" s="9"/>
      <c r="F18" s="9"/>
      <c r="G18" s="17" t="s">
        <v>49</v>
      </c>
      <c r="H18" s="17" t="s">
        <v>50</v>
      </c>
      <c r="I18" s="17">
        <v>4</v>
      </c>
      <c r="J18" s="17"/>
      <c r="K18" s="4">
        <v>4</v>
      </c>
      <c r="L18" s="4"/>
      <c r="M18" s="4"/>
      <c r="N18" s="4"/>
    </row>
    <row r="19" ht="30" customHeight="1" spans="1:17">
      <c r="A19" s="7"/>
      <c r="B19" s="8" t="s">
        <v>51</v>
      </c>
      <c r="C19" s="4" t="s">
        <v>52</v>
      </c>
      <c r="D19" s="9" t="s">
        <v>53</v>
      </c>
      <c r="E19" s="9"/>
      <c r="F19" s="9"/>
      <c r="G19" s="4" t="s">
        <v>54</v>
      </c>
      <c r="H19" s="4" t="s">
        <v>55</v>
      </c>
      <c r="I19" s="4">
        <v>4</v>
      </c>
      <c r="J19" s="4"/>
      <c r="K19" s="4">
        <v>4</v>
      </c>
      <c r="L19" s="4"/>
      <c r="M19" s="4"/>
      <c r="N19" s="4"/>
      <c r="O19" s="22"/>
      <c r="P19" s="22"/>
      <c r="Q19" s="22"/>
    </row>
    <row r="20" ht="27" customHeight="1" spans="1:17">
      <c r="A20" s="7"/>
      <c r="B20" s="4" t="s">
        <v>56</v>
      </c>
      <c r="C20" s="4" t="s">
        <v>57</v>
      </c>
      <c r="D20" s="9"/>
      <c r="E20" s="9"/>
      <c r="F20" s="9"/>
      <c r="G20" s="4"/>
      <c r="H20" s="4"/>
      <c r="I20" s="4"/>
      <c r="J20" s="4"/>
      <c r="K20" s="4"/>
      <c r="L20" s="4"/>
      <c r="M20" s="4"/>
      <c r="N20" s="4"/>
      <c r="O20" s="22"/>
      <c r="P20" s="22"/>
      <c r="Q20" s="22"/>
    </row>
    <row r="21" ht="54" customHeight="1" spans="1:17">
      <c r="A21" s="7"/>
      <c r="B21" s="4"/>
      <c r="C21" s="4" t="s">
        <v>58</v>
      </c>
      <c r="D21" s="9" t="s">
        <v>59</v>
      </c>
      <c r="E21" s="9"/>
      <c r="F21" s="9"/>
      <c r="G21" s="4" t="s">
        <v>60</v>
      </c>
      <c r="H21" s="17" t="s">
        <v>60</v>
      </c>
      <c r="I21" s="4">
        <v>10</v>
      </c>
      <c r="J21" s="4"/>
      <c r="K21" s="4">
        <v>10</v>
      </c>
      <c r="L21" s="4"/>
      <c r="M21" s="4"/>
      <c r="N21" s="4"/>
      <c r="O21" s="22"/>
      <c r="P21" s="22"/>
      <c r="Q21" s="22"/>
    </row>
    <row r="22" ht="47" customHeight="1" spans="1:14">
      <c r="A22" s="7"/>
      <c r="B22" s="4"/>
      <c r="C22" s="4" t="s">
        <v>61</v>
      </c>
      <c r="D22" s="9" t="s">
        <v>62</v>
      </c>
      <c r="E22" s="9"/>
      <c r="F22" s="9"/>
      <c r="G22" s="4" t="s">
        <v>63</v>
      </c>
      <c r="H22" s="4" t="s">
        <v>64</v>
      </c>
      <c r="I22" s="4">
        <v>10</v>
      </c>
      <c r="J22" s="4"/>
      <c r="K22" s="4">
        <v>8.6</v>
      </c>
      <c r="L22" s="4"/>
      <c r="M22" s="23" t="s">
        <v>65</v>
      </c>
      <c r="N22" s="24"/>
    </row>
    <row r="23" ht="39" customHeight="1" spans="1:14">
      <c r="A23" s="7"/>
      <c r="B23" s="4"/>
      <c r="C23" s="4"/>
      <c r="D23" s="9" t="s">
        <v>66</v>
      </c>
      <c r="E23" s="9"/>
      <c r="F23" s="9"/>
      <c r="G23" s="4" t="s">
        <v>67</v>
      </c>
      <c r="H23" s="4" t="s">
        <v>68</v>
      </c>
      <c r="I23" s="4">
        <v>10</v>
      </c>
      <c r="J23" s="4"/>
      <c r="K23" s="4">
        <v>8.8</v>
      </c>
      <c r="L23" s="4"/>
      <c r="M23" s="25"/>
      <c r="N23" s="26"/>
    </row>
    <row r="24" ht="71" customHeight="1" spans="1:14">
      <c r="A24" s="7"/>
      <c r="B24" s="4"/>
      <c r="C24" s="4" t="s">
        <v>69</v>
      </c>
      <c r="D24" s="9" t="s">
        <v>70</v>
      </c>
      <c r="E24" s="9"/>
      <c r="F24" s="9"/>
      <c r="G24" s="4" t="s">
        <v>60</v>
      </c>
      <c r="H24" s="17" t="s">
        <v>60</v>
      </c>
      <c r="I24" s="4">
        <v>7</v>
      </c>
      <c r="J24" s="4"/>
      <c r="K24" s="4">
        <v>7</v>
      </c>
      <c r="L24" s="4"/>
      <c r="M24" s="4"/>
      <c r="N24" s="4"/>
    </row>
    <row r="25" ht="41" customHeight="1" spans="1:14">
      <c r="A25" s="7"/>
      <c r="B25" s="4" t="s">
        <v>71</v>
      </c>
      <c r="C25" s="4" t="s">
        <v>72</v>
      </c>
      <c r="D25" s="12"/>
      <c r="E25" s="12"/>
      <c r="F25" s="12"/>
      <c r="G25" s="17"/>
      <c r="H25" s="17"/>
      <c r="I25" s="17"/>
      <c r="J25" s="17"/>
      <c r="K25" s="17"/>
      <c r="L25" s="17"/>
      <c r="M25" s="4"/>
      <c r="N25" s="4"/>
    </row>
    <row r="26" spans="1:14">
      <c r="A26" s="13" t="s">
        <v>73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>
        <f>SUM(K13:L25,N6)</f>
        <v>96.7</v>
      </c>
      <c r="L26" s="13"/>
      <c r="M26" s="27"/>
      <c r="N26" s="27"/>
    </row>
  </sheetData>
  <mergeCells count="10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8"/>
    <mergeCell ref="B20:B24"/>
    <mergeCell ref="C13:C14"/>
    <mergeCell ref="C15:C17"/>
    <mergeCell ref="C22:C23"/>
    <mergeCell ref="A5:B9"/>
    <mergeCell ref="M22:N23"/>
    <mergeCell ref="O19:Q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2022-03-23T17:44:00Z</dcterms:created>
  <dcterms:modified xsi:type="dcterms:W3CDTF">2025-08-22T16:15:25Z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